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ИНВЕСТПРОГРАММА ДСК на 2023 год\КОРРЕКТИРОВКА ИП 2023 года\"/>
    </mc:Choice>
  </mc:AlternateContent>
  <xr:revisionPtr revIDLastSave="0" documentId="13_ncr:1_{54F936FD-C6E5-4878-9444-ED045B1EF09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_0223ВЛ35" sheetId="1" r:id="rId1"/>
  </sheets>
  <definedNames>
    <definedName name="_xlnm.Print_Titles" localSheetId="0">N_0223ВЛ35!$17:$17</definedName>
    <definedName name="_xlnm.Print_Area" localSheetId="0">N_0223ВЛ35!$A$1:$I$50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0" i="1" l="1"/>
  <c r="H48" i="1"/>
  <c r="H40" i="1"/>
  <c r="H44" i="1"/>
  <c r="H30" i="1"/>
  <c r="H19" i="1" l="1"/>
  <c r="H21" i="1"/>
  <c r="H23" i="1" l="1"/>
  <c r="H22" i="1"/>
  <c r="H28" i="1"/>
  <c r="H29" i="1"/>
  <c r="H27" i="1" l="1"/>
  <c r="H20" i="1"/>
  <c r="H26" i="1" l="1"/>
  <c r="A27" i="1"/>
  <c r="A28" i="1" l="1"/>
  <c r="A29" i="1" s="1"/>
  <c r="A24" i="1"/>
  <c r="A25" i="1" s="1"/>
  <c r="H41" i="1" l="1"/>
  <c r="H42" i="1" s="1"/>
  <c r="H31" i="1" l="1"/>
  <c r="H32" i="1" s="1"/>
  <c r="H45" i="1"/>
  <c r="H46" i="1" s="1"/>
  <c r="H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48" authorId="0" shapeId="0" xr:uid="{EE7B8722-81AA-422D-BE12-88B9169626D5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утвержденная сумма на финансирование ИП на 2023 год</t>
        </r>
      </text>
    </comment>
  </commentList>
</comments>
</file>

<file path=xl/sharedStrings.xml><?xml version="1.0" encoding="utf-8"?>
<sst xmlns="http://schemas.openxmlformats.org/spreadsheetml/2006/main" count="70" uniqueCount="62">
  <si>
    <t xml:space="preserve">УТВЕРЖДАЮ </t>
  </si>
  <si>
    <t>Укрупненный сметный расчет</t>
  </si>
  <si>
    <t>(наименование объекта)</t>
  </si>
  <si>
    <t>На основании приказа об утверждении УНЦ №10 от 17.01.2019 г.</t>
  </si>
  <si>
    <t>№ п/п</t>
  </si>
  <si>
    <t>Наименование работ</t>
  </si>
  <si>
    <t>Обоснование цены</t>
  </si>
  <si>
    <t>Ед. изм.</t>
  </si>
  <si>
    <t>Цена за единицу, руб.</t>
  </si>
  <si>
    <t>Стоимость работ, руб.</t>
  </si>
  <si>
    <t>Индекс-дефлятор на 2019 год</t>
  </si>
  <si>
    <t xml:space="preserve">  НДС 20%</t>
  </si>
  <si>
    <t xml:space="preserve">  Итого с НДС</t>
  </si>
  <si>
    <t>Индекс-дефлятор на 2020 год</t>
  </si>
  <si>
    <t>Индекс-дефлятор на 2021 год</t>
  </si>
  <si>
    <t>Индекс-дефлятор на 2022 год</t>
  </si>
  <si>
    <t>Примечание</t>
  </si>
  <si>
    <t>Кол-во</t>
  </si>
  <si>
    <t>1 км</t>
  </si>
  <si>
    <t>Коэффициент перехода (пересчета) от базового УНЦ к уровню УНЦ субъекта Российской Федерации</t>
  </si>
  <si>
    <t xml:space="preserve">  Итого</t>
  </si>
  <si>
    <t>___________________/О.А. Ефремов</t>
  </si>
  <si>
    <t>"____" _____________ 2022 г.</t>
  </si>
  <si>
    <t>УНЦ ВЛ 0,4-750кВ  на строительно монтажные работы без опор</t>
  </si>
  <si>
    <t>Л1-03-1</t>
  </si>
  <si>
    <t>УНЦ опор ВЛ 04-750 кВ</t>
  </si>
  <si>
    <t>Л3-03-1</t>
  </si>
  <si>
    <t>УНЦ провода ВЛ 0,4-750 кВ сталеалюминиевого типа</t>
  </si>
  <si>
    <t>Л5-03</t>
  </si>
  <si>
    <t>УНЦ грозотроса ВЛ</t>
  </si>
  <si>
    <t>УНЦ гирлянды изоляторов ВЛ</t>
  </si>
  <si>
    <t>Л10-01-1</t>
  </si>
  <si>
    <t>УНЦ на вырубку  просеки ВЛ</t>
  </si>
  <si>
    <t>1 га</t>
  </si>
  <si>
    <t>Б7-01</t>
  </si>
  <si>
    <t>УНЦ на демонтаж  ВЛ 04-750 кВ</t>
  </si>
  <si>
    <t>М2-03-1</t>
  </si>
  <si>
    <t>Затраты на проектно изыскательские работы</t>
  </si>
  <si>
    <t>П3-07</t>
  </si>
  <si>
    <t>до 5км</t>
  </si>
  <si>
    <t>Затраты на кадастровые работы ВЛ (КЛ) и работы по установлению земельных отношений</t>
  </si>
  <si>
    <t>П10-01-1</t>
  </si>
  <si>
    <t>100 км</t>
  </si>
  <si>
    <t>Затраты на разработку и утверждение ДПТ при прохождении ВЛ по землям лесного фонда</t>
  </si>
  <si>
    <t>П8-01</t>
  </si>
  <si>
    <t>Индекс-дефлятор на 2023 год</t>
  </si>
  <si>
    <t xml:space="preserve">  Итого с НДС Проектирование с дефлятором на 2023 год</t>
  </si>
  <si>
    <t xml:space="preserve">  Итого Строительно-монтажные работы на 2023 год</t>
  </si>
  <si>
    <t xml:space="preserve">  Итого с НДС Строительно-монтажные работы на 2023 год</t>
  </si>
  <si>
    <t>Итого по УНЦ (без учета ПИР, кадастровых работ и ДПТ)</t>
  </si>
  <si>
    <t>Итого прямые затраты по смете в ценах 01.01.2018г.</t>
  </si>
  <si>
    <t>НДС 20%</t>
  </si>
  <si>
    <t>Итого с НДС прямые затраты по смете в ценах 01.01.2018г.</t>
  </si>
  <si>
    <t>Директор  ООО "ДСК"</t>
  </si>
  <si>
    <t xml:space="preserve">  Итого ПИР, кадастровые работы и ДПТ с дефлятором на 2023 год</t>
  </si>
  <si>
    <t>Л6-03</t>
  </si>
  <si>
    <t>Прогноз индексов цен производителей1 и индексов-дефляторов по видам экономической деятельности, в % г/г  (Базовый вариант)</t>
  </si>
  <si>
    <t>Дефлятор по виду деятельности "Инвестиции в основной капитал"</t>
  </si>
  <si>
    <t>!!!указание в 380 приказе</t>
  </si>
  <si>
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 (протяженность 3,56 км)</t>
  </si>
  <si>
    <t xml:space="preserve">Прогноз социально-экономического развития Российской Федерации </t>
  </si>
  <si>
    <t>опубликованный economy.gov.ru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</si>
</sst>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#,##0.000"/>
    <numFmt numFmtId="166" formatCode="_-* #,##0.00_р_._-;\-* #,##0.00_р_._-;_-* &quot;-&quot;??_р_._-;_-@_-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Arial"/>
      <family val="2"/>
      <charset val="204"/>
    </font>
    <font>
      <sz val="12"/>
      <color theme="5" tint="0.3999755851924192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0" fontId="4" fillId="0" borderId="0">
      <alignment horizontal="center"/>
    </xf>
    <xf numFmtId="0" fontId="2" fillId="0" borderId="0" applyFill="0" applyProtection="0"/>
    <xf numFmtId="0" fontId="4" fillId="0" borderId="3">
      <alignment horizontal="center" wrapText="1"/>
    </xf>
    <xf numFmtId="0" fontId="4" fillId="0" borderId="0">
      <alignment horizontal="right" vertical="top" wrapText="1"/>
    </xf>
    <xf numFmtId="0" fontId="4" fillId="0" borderId="3">
      <alignment horizontal="center"/>
    </xf>
    <xf numFmtId="0" fontId="2" fillId="0" borderId="0">
      <alignment vertical="top"/>
    </xf>
    <xf numFmtId="0" fontId="4" fillId="0" borderId="3">
      <alignment horizontal="center"/>
    </xf>
    <xf numFmtId="0" fontId="4" fillId="0" borderId="0">
      <alignment vertical="top"/>
    </xf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3" fillId="0" borderId="0"/>
    <xf numFmtId="0" fontId="1" fillId="0" borderId="0"/>
    <xf numFmtId="0" fontId="4" fillId="0" borderId="0"/>
    <xf numFmtId="0" fontId="4" fillId="0" borderId="3">
      <alignment horizontal="center" wrapText="1"/>
    </xf>
    <xf numFmtId="0" fontId="4" fillId="0" borderId="3">
      <alignment horizontal="center"/>
    </xf>
    <xf numFmtId="0" fontId="4" fillId="0" borderId="3">
      <alignment horizontal="center" wrapText="1"/>
    </xf>
    <xf numFmtId="0" fontId="2" fillId="0" borderId="0"/>
    <xf numFmtId="0" fontId="4" fillId="0" borderId="0">
      <alignment horizontal="left" vertical="top"/>
    </xf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1" applyFont="1"/>
    <xf numFmtId="0" fontId="6" fillId="0" borderId="0" xfId="1" applyFont="1" applyAlignment="1">
      <alignment horizontal="center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Border="1" applyAlignment="1">
      <alignment horizontal="lef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4" fontId="5" fillId="2" borderId="3" xfId="1" applyNumberFormat="1" applyFont="1" applyFill="1" applyBorder="1" applyAlignment="1">
      <alignment horizontal="right" vertical="center" wrapText="1"/>
    </xf>
    <xf numFmtId="4" fontId="5" fillId="0" borderId="3" xfId="1" applyNumberFormat="1" applyFont="1" applyBorder="1" applyAlignment="1">
      <alignment horizontal="left" vertical="center" wrapText="1"/>
    </xf>
    <xf numFmtId="2" fontId="5" fillId="3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top" wrapText="1"/>
    </xf>
    <xf numFmtId="4" fontId="5" fillId="0" borderId="3" xfId="5" applyNumberFormat="1" applyFont="1" applyFill="1" applyBorder="1" applyAlignment="1">
      <alignment horizontal="right" vertical="top" wrapText="1"/>
    </xf>
    <xf numFmtId="4" fontId="5" fillId="0" borderId="3" xfId="5" applyNumberFormat="1" applyFont="1" applyFill="1" applyBorder="1" applyAlignment="1">
      <alignment horizontal="left" vertical="top" wrapText="1"/>
    </xf>
    <xf numFmtId="165" fontId="5" fillId="0" borderId="3" xfId="5" applyNumberFormat="1" applyFont="1" applyFill="1" applyBorder="1" applyAlignment="1">
      <alignment horizontal="right" vertical="top" wrapText="1"/>
    </xf>
    <xf numFmtId="165" fontId="5" fillId="0" borderId="3" xfId="5" applyNumberFormat="1" applyFont="1" applyFill="1" applyBorder="1" applyAlignment="1">
      <alignment horizontal="left" vertical="top" wrapText="1"/>
    </xf>
    <xf numFmtId="0" fontId="6" fillId="0" borderId="3" xfId="5" applyFont="1" applyBorder="1" applyAlignment="1">
      <alignment horizontal="left" vertical="top" wrapText="1"/>
    </xf>
    <xf numFmtId="4" fontId="6" fillId="0" borderId="3" xfId="5" applyNumberFormat="1" applyFont="1" applyBorder="1" applyAlignment="1">
      <alignment horizontal="right" vertical="top" wrapText="1"/>
    </xf>
    <xf numFmtId="4" fontId="6" fillId="0" borderId="3" xfId="5" applyNumberFormat="1" applyFont="1" applyBorder="1" applyAlignment="1">
      <alignment horizontal="left" vertical="top" wrapText="1"/>
    </xf>
    <xf numFmtId="0" fontId="6" fillId="0" borderId="0" xfId="1" applyFont="1"/>
    <xf numFmtId="0" fontId="5" fillId="0" borderId="0" xfId="1" applyFont="1" applyAlignment="1">
      <alignment horizontal="left" vertical="center"/>
    </xf>
    <xf numFmtId="0" fontId="5" fillId="0" borderId="0" xfId="1" applyFont="1" applyBorder="1"/>
    <xf numFmtId="0" fontId="5" fillId="0" borderId="0" xfId="2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9" fontId="5" fillId="0" borderId="0" xfId="3" applyNumberFormat="1" applyFont="1" applyAlignment="1">
      <alignment horizontal="left" vertical="top"/>
    </xf>
    <xf numFmtId="0" fontId="5" fillId="0" borderId="0" xfId="3" applyFont="1" applyAlignment="1">
      <alignment horizontal="left" vertical="top" wrapText="1"/>
    </xf>
    <xf numFmtId="0" fontId="5" fillId="0" borderId="0" xfId="3" applyFont="1" applyAlignment="1">
      <alignment horizontal="center" vertical="top" wrapText="1"/>
    </xf>
    <xf numFmtId="0" fontId="5" fillId="0" borderId="0" xfId="3" applyFont="1" applyAlignment="1">
      <alignment horizontal="right" vertical="top"/>
    </xf>
    <xf numFmtId="0" fontId="5" fillId="0" borderId="0" xfId="3" applyFont="1" applyBorder="1" applyAlignment="1">
      <alignment horizontal="right" vertical="top"/>
    </xf>
    <xf numFmtId="0" fontId="5" fillId="0" borderId="0" xfId="3" applyFont="1"/>
    <xf numFmtId="0" fontId="7" fillId="0" borderId="0" xfId="1" applyFont="1" applyBorder="1" applyAlignment="1">
      <alignment horizontal="right" vertical="top"/>
    </xf>
    <xf numFmtId="164" fontId="7" fillId="0" borderId="0" xfId="1" applyNumberFormat="1" applyFont="1" applyBorder="1" applyAlignment="1">
      <alignment vertical="top"/>
    </xf>
    <xf numFmtId="0" fontId="5" fillId="0" borderId="0" xfId="1" applyFont="1" applyAlignment="1">
      <alignment horizontal="center" vertical="top"/>
    </xf>
    <xf numFmtId="0" fontId="6" fillId="0" borderId="0" xfId="2" applyFont="1" applyBorder="1" applyAlignment="1">
      <alignment wrapText="1"/>
    </xf>
    <xf numFmtId="0" fontId="7" fillId="0" borderId="0" xfId="1" applyFont="1" applyBorder="1" applyAlignment="1">
      <alignment vertical="top"/>
    </xf>
    <xf numFmtId="0" fontId="7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/>
    </xf>
    <xf numFmtId="0" fontId="5" fillId="0" borderId="3" xfId="4" applyFont="1" applyBorder="1">
      <alignment horizontal="center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5" fillId="0" borderId="5" xfId="1" applyNumberFormat="1" applyFont="1" applyFill="1" applyBorder="1" applyAlignment="1">
      <alignment horizontal="left" vertical="center" wrapText="1"/>
    </xf>
    <xf numFmtId="4" fontId="5" fillId="2" borderId="6" xfId="1" applyNumberFormat="1" applyFont="1" applyFill="1" applyBorder="1" applyAlignment="1">
      <alignment horizontal="right" vertical="center" wrapText="1"/>
    </xf>
    <xf numFmtId="4" fontId="6" fillId="0" borderId="3" xfId="1" applyNumberFormat="1" applyFont="1" applyBorder="1" applyAlignment="1">
      <alignment horizontal="right" vertical="center" wrapText="1"/>
    </xf>
    <xf numFmtId="4" fontId="6" fillId="0" borderId="3" xfId="1" applyNumberFormat="1" applyFont="1" applyBorder="1" applyAlignment="1">
      <alignment horizontal="left" vertical="center" wrapText="1"/>
    </xf>
    <xf numFmtId="0" fontId="6" fillId="0" borderId="3" xfId="5" applyFont="1" applyFill="1" applyBorder="1" applyAlignment="1">
      <alignment horizontal="left" vertical="top" wrapText="1"/>
    </xf>
    <xf numFmtId="4" fontId="6" fillId="0" borderId="3" xfId="5" applyNumberFormat="1" applyFont="1" applyFill="1" applyBorder="1" applyAlignment="1">
      <alignment horizontal="right" vertical="top" wrapText="1"/>
    </xf>
    <xf numFmtId="4" fontId="6" fillId="0" borderId="3" xfId="5" applyNumberFormat="1" applyFont="1" applyFill="1" applyBorder="1" applyAlignment="1">
      <alignment horizontal="left" vertical="top" wrapText="1"/>
    </xf>
    <xf numFmtId="0" fontId="5" fillId="0" borderId="3" xfId="4" applyFont="1" applyBorder="1" applyAlignment="1">
      <alignment horizontal="right" vertical="center" wrapText="1"/>
    </xf>
    <xf numFmtId="0" fontId="5" fillId="3" borderId="3" xfId="4" applyFont="1" applyFill="1" applyBorder="1">
      <alignment horizontal="center" wrapText="1"/>
    </xf>
    <xf numFmtId="0" fontId="5" fillId="0" borderId="3" xfId="4" applyFont="1" applyFill="1" applyBorder="1">
      <alignment horizontal="center" wrapText="1"/>
    </xf>
    <xf numFmtId="0" fontId="5" fillId="0" borderId="0" xfId="1" applyFont="1" applyFill="1"/>
    <xf numFmtId="0" fontId="5" fillId="0" borderId="3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right" vertical="center" wrapText="1"/>
    </xf>
    <xf numFmtId="4" fontId="5" fillId="0" borderId="3" xfId="1" applyNumberFormat="1" applyFont="1" applyFill="1" applyBorder="1" applyAlignment="1">
      <alignment horizontal="left" vertical="center" wrapText="1"/>
    </xf>
    <xf numFmtId="43" fontId="5" fillId="0" borderId="0" xfId="31" applyFont="1"/>
    <xf numFmtId="166" fontId="5" fillId="0" borderId="0" xfId="1" applyNumberFormat="1" applyFont="1"/>
    <xf numFmtId="14" fontId="5" fillId="0" borderId="0" xfId="1" applyNumberFormat="1" applyFont="1"/>
    <xf numFmtId="14" fontId="6" fillId="0" borderId="0" xfId="1" applyNumberFormat="1" applyFont="1"/>
    <xf numFmtId="0" fontId="11" fillId="0" borderId="0" xfId="0" applyFont="1"/>
    <xf numFmtId="165" fontId="12" fillId="0" borderId="3" xfId="5" applyNumberFormat="1" applyFont="1" applyFill="1" applyBorder="1" applyAlignment="1">
      <alignment horizontal="right" vertical="top" wrapText="1"/>
    </xf>
    <xf numFmtId="167" fontId="5" fillId="0" borderId="0" xfId="1" applyNumberFormat="1" applyFont="1"/>
    <xf numFmtId="0" fontId="12" fillId="0" borderId="3" xfId="5" applyFont="1" applyFill="1" applyBorder="1" applyAlignment="1">
      <alignment horizontal="right" vertical="top" wrapText="1"/>
    </xf>
    <xf numFmtId="0" fontId="13" fillId="0" borderId="0" xfId="1" applyFont="1"/>
    <xf numFmtId="4" fontId="5" fillId="0" borderId="0" xfId="1" applyNumberFormat="1" applyFont="1"/>
    <xf numFmtId="0" fontId="14" fillId="0" borderId="0" xfId="1" applyFont="1"/>
    <xf numFmtId="10" fontId="5" fillId="0" borderId="0" xfId="32" applyNumberFormat="1" applyFont="1"/>
    <xf numFmtId="0" fontId="6" fillId="0" borderId="4" xfId="5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6" fillId="0" borderId="3" xfId="5" applyFont="1" applyFill="1" applyBorder="1" applyAlignment="1">
      <alignment horizontal="left" vertical="top" wrapText="1" indent="1"/>
    </xf>
    <xf numFmtId="0" fontId="5" fillId="0" borderId="3" xfId="5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wrapText="1"/>
    </xf>
    <xf numFmtId="0" fontId="5" fillId="0" borderId="4" xfId="5" applyFont="1" applyFill="1" applyBorder="1" applyAlignment="1">
      <alignment horizontal="center" vertical="top" wrapText="1"/>
    </xf>
    <xf numFmtId="0" fontId="5" fillId="0" borderId="5" xfId="5" applyFont="1" applyFill="1" applyBorder="1" applyAlignment="1">
      <alignment horizontal="center" vertical="top" wrapText="1"/>
    </xf>
    <xf numFmtId="0" fontId="5" fillId="0" borderId="6" xfId="5" applyFont="1" applyFill="1" applyBorder="1" applyAlignment="1">
      <alignment horizontal="center" vertical="top" wrapText="1"/>
    </xf>
    <xf numFmtId="0" fontId="5" fillId="0" borderId="4" xfId="5" applyFont="1" applyBorder="1" applyAlignment="1">
      <alignment horizontal="center" vertical="top" wrapText="1"/>
    </xf>
    <xf numFmtId="0" fontId="5" fillId="0" borderId="5" xfId="5" applyFont="1" applyBorder="1" applyAlignment="1">
      <alignment horizontal="center" vertical="top" wrapText="1"/>
    </xf>
    <xf numFmtId="0" fontId="5" fillId="0" borderId="6" xfId="5" applyFont="1" applyBorder="1" applyAlignment="1">
      <alignment horizontal="center" vertical="top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5" xfId="1" applyNumberFormat="1" applyFont="1" applyFill="1" applyBorder="1" applyAlignment="1">
      <alignment horizontal="left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0" fontId="6" fillId="0" borderId="4" xfId="5" applyFont="1" applyBorder="1" applyAlignment="1">
      <alignment horizontal="left" vertical="top" wrapText="1" indent="1"/>
    </xf>
    <xf numFmtId="0" fontId="6" fillId="0" borderId="5" xfId="5" applyFont="1" applyBorder="1" applyAlignment="1">
      <alignment horizontal="left" vertical="top" wrapText="1" indent="1"/>
    </xf>
    <xf numFmtId="0" fontId="6" fillId="0" borderId="6" xfId="5" applyFont="1" applyBorder="1" applyAlignment="1">
      <alignment horizontal="left" vertical="top" wrapText="1" indent="1"/>
    </xf>
  </cellXfs>
  <cellStyles count="33">
    <cellStyle name="Акт" xfId="6" xr:uid="{00000000-0005-0000-0000-000000000000}"/>
    <cellStyle name="АктМТСН" xfId="7" xr:uid="{00000000-0005-0000-0000-000001000000}"/>
    <cellStyle name="ВедРесурсов" xfId="8" xr:uid="{00000000-0005-0000-0000-000002000000}"/>
    <cellStyle name="ВедРесурсовАкт" xfId="9" xr:uid="{00000000-0005-0000-0000-000003000000}"/>
    <cellStyle name="Итоги" xfId="5" xr:uid="{00000000-0005-0000-0000-000004000000}"/>
    <cellStyle name="ИтогоАктБазЦ" xfId="10" xr:uid="{00000000-0005-0000-0000-000005000000}"/>
    <cellStyle name="ИтогоАктБИМ" xfId="11" xr:uid="{00000000-0005-0000-0000-000006000000}"/>
    <cellStyle name="ИтогоАктРесМет" xfId="12" xr:uid="{00000000-0005-0000-0000-000007000000}"/>
    <cellStyle name="ИтогоАктТекЦ" xfId="13" xr:uid="{00000000-0005-0000-0000-000008000000}"/>
    <cellStyle name="ИтогоБазЦ" xfId="14" xr:uid="{00000000-0005-0000-0000-000009000000}"/>
    <cellStyle name="ИтогоБИМ" xfId="15" xr:uid="{00000000-0005-0000-0000-00000A000000}"/>
    <cellStyle name="ИтогоРесМет" xfId="16" xr:uid="{00000000-0005-0000-0000-00000B000000}"/>
    <cellStyle name="ИтогоТекЦ" xfId="17" xr:uid="{00000000-0005-0000-0000-00000C000000}"/>
    <cellStyle name="ЛокСмета" xfId="4" xr:uid="{00000000-0005-0000-0000-00000D000000}"/>
    <cellStyle name="ЛокСмМТСН" xfId="18" xr:uid="{00000000-0005-0000-0000-00000E000000}"/>
    <cellStyle name="М29" xfId="19" xr:uid="{00000000-0005-0000-0000-00000F000000}"/>
    <cellStyle name="ОбСмета" xfId="20" xr:uid="{00000000-0005-0000-0000-000010000000}"/>
    <cellStyle name="Обычный" xfId="0" builtinId="0"/>
    <cellStyle name="Обычный 2" xfId="21" xr:uid="{00000000-0005-0000-0000-000012000000}"/>
    <cellStyle name="Обычный 2 2" xfId="3" xr:uid="{00000000-0005-0000-0000-000013000000}"/>
    <cellStyle name="Обычный 3" xfId="22" xr:uid="{00000000-0005-0000-0000-000014000000}"/>
    <cellStyle name="Обычный 3 2" xfId="1" xr:uid="{00000000-0005-0000-0000-000015000000}"/>
    <cellStyle name="Обычный 4" xfId="23" xr:uid="{00000000-0005-0000-0000-000016000000}"/>
    <cellStyle name="Параметр" xfId="24" xr:uid="{00000000-0005-0000-0000-000017000000}"/>
    <cellStyle name="ПеременныеСметы" xfId="25" xr:uid="{00000000-0005-0000-0000-000018000000}"/>
    <cellStyle name="Процентный" xfId="32" builtinId="5"/>
    <cellStyle name="РесСмета" xfId="26" xr:uid="{00000000-0005-0000-0000-000019000000}"/>
    <cellStyle name="СводкаСтоимРаб" xfId="27" xr:uid="{00000000-0005-0000-0000-00001A000000}"/>
    <cellStyle name="СводРасч" xfId="28" xr:uid="{00000000-0005-0000-0000-00001B000000}"/>
    <cellStyle name="Титул" xfId="2" xr:uid="{00000000-0005-0000-0000-00001C000000}"/>
    <cellStyle name="Финансовый" xfId="31" builtinId="3"/>
    <cellStyle name="Хвост" xfId="29" xr:uid="{00000000-0005-0000-0000-00001D000000}"/>
    <cellStyle name="Экспертиза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 fitToPage="1"/>
  </sheetPr>
  <dimension ref="A1:U50"/>
  <sheetViews>
    <sheetView showGridLines="0" tabSelected="1" view="pageBreakPreview" topLeftCell="A13" zoomScale="70" zoomScaleNormal="70" zoomScaleSheetLayoutView="70" workbookViewId="0">
      <selection activeCell="C23" sqref="C23"/>
    </sheetView>
  </sheetViews>
  <sheetFormatPr defaultColWidth="9.140625" defaultRowHeight="1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9.140625" style="1" customWidth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19" t="s">
        <v>0</v>
      </c>
    </row>
    <row r="2" spans="1:10" x14ac:dyDescent="0.2">
      <c r="H2" s="20" t="s">
        <v>53</v>
      </c>
    </row>
    <row r="3" spans="1:10" x14ac:dyDescent="0.2">
      <c r="E3" s="21"/>
      <c r="F3" s="21"/>
      <c r="G3" s="21"/>
      <c r="H3" s="20"/>
    </row>
    <row r="4" spans="1:10" x14ac:dyDescent="0.2">
      <c r="B4" s="22"/>
      <c r="C4" s="22"/>
      <c r="E4" s="21"/>
      <c r="F4" s="21"/>
      <c r="G4" s="21"/>
      <c r="H4" s="22" t="s">
        <v>21</v>
      </c>
    </row>
    <row r="5" spans="1:10" x14ac:dyDescent="0.2">
      <c r="B5" s="21"/>
      <c r="C5" s="21"/>
      <c r="H5" s="23" t="s">
        <v>22</v>
      </c>
    </row>
    <row r="6" spans="1:10" x14ac:dyDescent="0.2">
      <c r="A6" s="24"/>
      <c r="B6" s="25"/>
      <c r="C6" s="26"/>
      <c r="D6" s="27"/>
      <c r="E6" s="27"/>
      <c r="F6" s="27"/>
      <c r="G6" s="27"/>
      <c r="H6" s="28"/>
      <c r="I6" s="28"/>
    </row>
    <row r="7" spans="1:10" x14ac:dyDescent="0.2">
      <c r="A7" s="24"/>
      <c r="B7" s="25"/>
      <c r="C7" s="26"/>
      <c r="D7" s="29"/>
      <c r="E7" s="27"/>
      <c r="F7" s="27"/>
      <c r="G7" s="27"/>
      <c r="H7" s="27"/>
      <c r="I7" s="28"/>
      <c r="J7" s="28"/>
    </row>
    <row r="8" spans="1:10" ht="15.75" x14ac:dyDescent="0.2">
      <c r="A8" s="70" t="s">
        <v>1</v>
      </c>
      <c r="B8" s="70"/>
      <c r="C8" s="70"/>
      <c r="D8" s="70"/>
      <c r="E8" s="70"/>
      <c r="F8" s="70"/>
      <c r="G8" s="70"/>
      <c r="H8" s="70"/>
      <c r="I8" s="30"/>
      <c r="J8" s="31"/>
    </row>
    <row r="9" spans="1:10" x14ac:dyDescent="0.2">
      <c r="A9" s="32"/>
      <c r="B9" s="32"/>
      <c r="C9" s="32"/>
      <c r="D9" s="32"/>
      <c r="E9" s="32"/>
      <c r="F9" s="32"/>
      <c r="G9" s="32"/>
      <c r="H9" s="32"/>
      <c r="I9" s="30"/>
      <c r="J9" s="31"/>
    </row>
    <row r="10" spans="1:10" ht="78.75" customHeight="1" x14ac:dyDescent="0.25">
      <c r="A10" s="78" t="s">
        <v>59</v>
      </c>
      <c r="B10" s="78"/>
      <c r="C10" s="78"/>
      <c r="D10" s="78"/>
      <c r="E10" s="78"/>
      <c r="F10" s="78"/>
      <c r="G10" s="78"/>
      <c r="H10" s="78"/>
      <c r="I10" s="78"/>
      <c r="J10" s="33"/>
    </row>
    <row r="11" spans="1:10" ht="15.75" x14ac:dyDescent="0.25">
      <c r="A11" s="2"/>
      <c r="B11" s="71" t="s">
        <v>2</v>
      </c>
      <c r="C11" s="71"/>
      <c r="D11" s="71"/>
      <c r="E11" s="71"/>
      <c r="F11" s="71"/>
      <c r="G11" s="71"/>
      <c r="H11" s="71"/>
      <c r="I11" s="34"/>
      <c r="J11" s="34"/>
    </row>
    <row r="12" spans="1:10" ht="15.75" x14ac:dyDescent="0.25">
      <c r="A12" s="2"/>
      <c r="B12" s="35"/>
      <c r="C12" s="35"/>
      <c r="D12" s="35"/>
      <c r="E12" s="35"/>
      <c r="F12" s="35"/>
      <c r="G12" s="35"/>
      <c r="H12" s="35"/>
      <c r="I12" s="34"/>
      <c r="J12" s="34"/>
    </row>
    <row r="13" spans="1:10" ht="15.75" x14ac:dyDescent="0.25">
      <c r="A13" s="2"/>
      <c r="B13" s="35"/>
      <c r="C13" s="35"/>
      <c r="D13" s="35"/>
      <c r="E13" s="35"/>
      <c r="F13" s="35"/>
      <c r="G13" s="35"/>
      <c r="H13" s="35"/>
      <c r="I13" s="34"/>
      <c r="J13" s="34"/>
    </row>
    <row r="14" spans="1:10" ht="15.75" x14ac:dyDescent="0.25">
      <c r="A14" s="36" t="s">
        <v>3</v>
      </c>
      <c r="B14" s="35"/>
      <c r="C14" s="35"/>
      <c r="D14" s="35"/>
      <c r="E14" s="35"/>
      <c r="F14" s="35"/>
      <c r="G14" s="35"/>
      <c r="H14" s="35"/>
      <c r="I14" s="34"/>
      <c r="J14" s="34"/>
    </row>
    <row r="15" spans="1:10" ht="45" customHeight="1" x14ac:dyDescent="0.2">
      <c r="A15" s="72" t="s">
        <v>4</v>
      </c>
      <c r="B15" s="72" t="s">
        <v>5</v>
      </c>
      <c r="C15" s="72" t="s">
        <v>6</v>
      </c>
      <c r="D15" s="72" t="s">
        <v>7</v>
      </c>
      <c r="E15" s="72" t="s">
        <v>17</v>
      </c>
      <c r="F15" s="72" t="s">
        <v>8</v>
      </c>
      <c r="G15" s="76" t="s">
        <v>19</v>
      </c>
      <c r="H15" s="72" t="s">
        <v>9</v>
      </c>
      <c r="I15" s="72" t="s">
        <v>16</v>
      </c>
    </row>
    <row r="16" spans="1:10" ht="76.5" customHeight="1" x14ac:dyDescent="0.2">
      <c r="A16" s="72"/>
      <c r="B16" s="72"/>
      <c r="C16" s="72"/>
      <c r="D16" s="72"/>
      <c r="E16" s="72"/>
      <c r="F16" s="72"/>
      <c r="G16" s="77"/>
      <c r="H16" s="72"/>
      <c r="I16" s="72"/>
    </row>
    <row r="17" spans="1:21" x14ac:dyDescent="0.2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7</v>
      </c>
      <c r="I17" s="37">
        <v>9</v>
      </c>
    </row>
    <row r="18" spans="1:21" x14ac:dyDescent="0.2">
      <c r="A18" s="37"/>
      <c r="B18" s="37"/>
      <c r="C18" s="37"/>
      <c r="D18" s="37"/>
      <c r="E18" s="37"/>
      <c r="F18" s="37"/>
      <c r="G18" s="37"/>
      <c r="H18" s="47"/>
      <c r="I18" s="37"/>
    </row>
    <row r="19" spans="1:21" ht="30" x14ac:dyDescent="0.2">
      <c r="A19" s="48">
        <v>1</v>
      </c>
      <c r="B19" s="4" t="s">
        <v>23</v>
      </c>
      <c r="C19" s="5" t="s">
        <v>24</v>
      </c>
      <c r="D19" s="3" t="s">
        <v>18</v>
      </c>
      <c r="E19" s="3">
        <v>3.56</v>
      </c>
      <c r="F19" s="6">
        <v>2158000</v>
      </c>
      <c r="G19" s="53">
        <v>1.88</v>
      </c>
      <c r="H19" s="6">
        <f>F19*E19*G19</f>
        <v>14443062.399999999</v>
      </c>
      <c r="I19" s="8"/>
      <c r="J19" s="63"/>
      <c r="U19" s="64"/>
    </row>
    <row r="20" spans="1:21" ht="27.75" customHeight="1" x14ac:dyDescent="0.2">
      <c r="A20" s="48">
        <v>2</v>
      </c>
      <c r="B20" s="4" t="s">
        <v>25</v>
      </c>
      <c r="C20" s="5" t="s">
        <v>26</v>
      </c>
      <c r="D20" s="3" t="s">
        <v>18</v>
      </c>
      <c r="E20" s="3">
        <v>3.56</v>
      </c>
      <c r="F20" s="6">
        <v>1335000</v>
      </c>
      <c r="G20" s="53">
        <v>1</v>
      </c>
      <c r="H20" s="6">
        <f>F20*E20*G20</f>
        <v>4752600</v>
      </c>
      <c r="I20" s="8"/>
    </row>
    <row r="21" spans="1:21" ht="30" x14ac:dyDescent="0.2">
      <c r="A21" s="48">
        <v>3</v>
      </c>
      <c r="B21" s="4" t="s">
        <v>27</v>
      </c>
      <c r="C21" s="5" t="s">
        <v>28</v>
      </c>
      <c r="D21" s="3" t="s">
        <v>18</v>
      </c>
      <c r="E21" s="9">
        <v>3.56</v>
      </c>
      <c r="F21" s="6">
        <v>503000</v>
      </c>
      <c r="G21" s="53">
        <v>1</v>
      </c>
      <c r="H21" s="6">
        <f>F21*E21*G21</f>
        <v>1790680</v>
      </c>
      <c r="I21" s="8"/>
    </row>
    <row r="22" spans="1:21" s="50" customFormat="1" ht="24.95" customHeight="1" x14ac:dyDescent="0.2">
      <c r="A22" s="49">
        <v>4</v>
      </c>
      <c r="B22" s="4" t="s">
        <v>29</v>
      </c>
      <c r="C22" s="4" t="s">
        <v>55</v>
      </c>
      <c r="D22" s="51" t="s">
        <v>18</v>
      </c>
      <c r="E22" s="52">
        <v>3.56</v>
      </c>
      <c r="F22" s="53">
        <v>185000</v>
      </c>
      <c r="G22" s="53">
        <v>1</v>
      </c>
      <c r="H22" s="53">
        <f t="shared" ref="H22" si="0">F22*E22*G22</f>
        <v>658600</v>
      </c>
      <c r="I22" s="54"/>
    </row>
    <row r="23" spans="1:21" ht="24.95" customHeight="1" x14ac:dyDescent="0.2">
      <c r="A23" s="48">
        <v>5</v>
      </c>
      <c r="B23" s="4" t="s">
        <v>32</v>
      </c>
      <c r="C23" s="5" t="s">
        <v>34</v>
      </c>
      <c r="D23" s="3" t="s">
        <v>33</v>
      </c>
      <c r="E23" s="10">
        <v>1</v>
      </c>
      <c r="F23" s="6">
        <v>30000</v>
      </c>
      <c r="G23" s="53">
        <v>1</v>
      </c>
      <c r="H23" s="6">
        <f>F23*E23*G23</f>
        <v>30000</v>
      </c>
      <c r="I23" s="8"/>
    </row>
    <row r="24" spans="1:21" ht="18" hidden="1" customHeight="1" x14ac:dyDescent="0.2">
      <c r="A24" s="3">
        <f t="shared" ref="A24" si="1">A23+1</f>
        <v>6</v>
      </c>
      <c r="B24" s="40" t="s">
        <v>35</v>
      </c>
      <c r="C24" s="5" t="s">
        <v>36</v>
      </c>
      <c r="D24" s="3" t="s">
        <v>18</v>
      </c>
      <c r="E24" s="10">
        <v>3.56</v>
      </c>
      <c r="F24" s="6">
        <v>659000</v>
      </c>
      <c r="G24" s="41">
        <v>1</v>
      </c>
      <c r="H24" s="6"/>
      <c r="I24" s="8"/>
    </row>
    <row r="25" spans="1:21" ht="18" hidden="1" customHeight="1" x14ac:dyDescent="0.2">
      <c r="A25" s="3">
        <f>A24+1</f>
        <v>7</v>
      </c>
      <c r="B25" s="4" t="s">
        <v>30</v>
      </c>
      <c r="C25" s="5" t="s">
        <v>31</v>
      </c>
      <c r="D25" s="3" t="s">
        <v>18</v>
      </c>
      <c r="E25" s="10">
        <v>3.56</v>
      </c>
      <c r="F25" s="6">
        <v>155000</v>
      </c>
      <c r="G25" s="7">
        <v>1</v>
      </c>
      <c r="H25" s="6"/>
      <c r="I25" s="8"/>
    </row>
    <row r="26" spans="1:21" s="19" customFormat="1" ht="20.100000000000001" customHeight="1" x14ac:dyDescent="0.25">
      <c r="A26" s="85" t="s">
        <v>49</v>
      </c>
      <c r="B26" s="86"/>
      <c r="C26" s="86"/>
      <c r="D26" s="86"/>
      <c r="E26" s="86"/>
      <c r="F26" s="86"/>
      <c r="G26" s="87"/>
      <c r="H26" s="42">
        <f>SUM(H19:H25)</f>
        <v>21674942.399999999</v>
      </c>
      <c r="I26" s="43"/>
    </row>
    <row r="27" spans="1:21" ht="36.75" customHeight="1" x14ac:dyDescent="0.2">
      <c r="A27" s="3">
        <f>A23+1</f>
        <v>6</v>
      </c>
      <c r="B27" s="4" t="s">
        <v>37</v>
      </c>
      <c r="C27" s="5" t="s">
        <v>38</v>
      </c>
      <c r="D27" s="3" t="s">
        <v>39</v>
      </c>
      <c r="E27" s="3">
        <v>3.56</v>
      </c>
      <c r="F27" s="6">
        <v>3300000</v>
      </c>
      <c r="G27" s="6">
        <v>1</v>
      </c>
      <c r="H27" s="6">
        <f>F27*G27</f>
        <v>3300000</v>
      </c>
      <c r="I27" s="8"/>
    </row>
    <row r="28" spans="1:21" ht="45" x14ac:dyDescent="0.2">
      <c r="A28" s="3">
        <f>A27+1</f>
        <v>7</v>
      </c>
      <c r="B28" s="4" t="s">
        <v>40</v>
      </c>
      <c r="C28" s="5" t="s">
        <v>41</v>
      </c>
      <c r="D28" s="3" t="s">
        <v>42</v>
      </c>
      <c r="E28" s="3">
        <v>3.56</v>
      </c>
      <c r="F28" s="6">
        <v>2151000</v>
      </c>
      <c r="G28" s="6">
        <v>1</v>
      </c>
      <c r="H28" s="6">
        <f>F28*G28*E28/100</f>
        <v>76575.600000000006</v>
      </c>
      <c r="I28" s="8"/>
    </row>
    <row r="29" spans="1:21" ht="45" x14ac:dyDescent="0.2">
      <c r="A29" s="3">
        <f>A28+1</f>
        <v>8</v>
      </c>
      <c r="B29" s="4" t="s">
        <v>43</v>
      </c>
      <c r="C29" s="5" t="s">
        <v>44</v>
      </c>
      <c r="D29" s="3" t="s">
        <v>18</v>
      </c>
      <c r="E29" s="3">
        <v>0.5</v>
      </c>
      <c r="F29" s="6">
        <v>563000</v>
      </c>
      <c r="G29" s="6">
        <v>1</v>
      </c>
      <c r="H29" s="6">
        <f>F29/1.4*E29</f>
        <v>201071.42857142858</v>
      </c>
      <c r="I29" s="8"/>
      <c r="N29" s="57"/>
    </row>
    <row r="30" spans="1:21" s="19" customFormat="1" ht="20.100000000000001" customHeight="1" x14ac:dyDescent="0.25">
      <c r="A30" s="73" t="s">
        <v>50</v>
      </c>
      <c r="B30" s="73"/>
      <c r="C30" s="73"/>
      <c r="D30" s="73"/>
      <c r="E30" s="73"/>
      <c r="F30" s="73"/>
      <c r="G30" s="44"/>
      <c r="H30" s="45">
        <f>SUM(H26:H29)</f>
        <v>25252589.428571429</v>
      </c>
      <c r="I30" s="46"/>
    </row>
    <row r="31" spans="1:21" s="19" customFormat="1" ht="20.100000000000001" customHeight="1" x14ac:dyDescent="0.25">
      <c r="A31" s="88" t="s">
        <v>51</v>
      </c>
      <c r="B31" s="89"/>
      <c r="C31" s="89"/>
      <c r="D31" s="89"/>
      <c r="E31" s="89"/>
      <c r="F31" s="90"/>
      <c r="G31" s="44"/>
      <c r="H31" s="45">
        <f>H30*0.2</f>
        <v>5050517.885714286</v>
      </c>
      <c r="I31" s="46"/>
      <c r="N31" s="58"/>
    </row>
    <row r="32" spans="1:21" s="19" customFormat="1" ht="20.100000000000001" customHeight="1" x14ac:dyDescent="0.25">
      <c r="A32" s="88" t="s">
        <v>52</v>
      </c>
      <c r="B32" s="89"/>
      <c r="C32" s="89"/>
      <c r="D32" s="89"/>
      <c r="E32" s="89"/>
      <c r="F32" s="90"/>
      <c r="G32" s="44"/>
      <c r="H32" s="45">
        <f>H30+H31</f>
        <v>30303107.314285714</v>
      </c>
      <c r="I32" s="46"/>
    </row>
    <row r="33" spans="1:14" ht="18" customHeight="1" x14ac:dyDescent="0.2">
      <c r="A33" s="79"/>
      <c r="B33" s="80"/>
      <c r="C33" s="80"/>
      <c r="D33" s="80"/>
      <c r="E33" s="80"/>
      <c r="F33" s="81"/>
      <c r="G33" s="11"/>
      <c r="H33" s="12"/>
      <c r="I33" s="13"/>
      <c r="N33" s="57"/>
    </row>
    <row r="34" spans="1:14" ht="18" customHeight="1" x14ac:dyDescent="0.2">
      <c r="A34" s="74" t="s">
        <v>10</v>
      </c>
      <c r="B34" s="75"/>
      <c r="C34" s="75"/>
      <c r="D34" s="75"/>
      <c r="E34" s="75"/>
      <c r="F34" s="75"/>
      <c r="G34" s="62"/>
      <c r="H34" s="14">
        <v>1.0740000000000001</v>
      </c>
      <c r="I34" s="14"/>
      <c r="J34" s="63"/>
    </row>
    <row r="35" spans="1:14" ht="18" customHeight="1" x14ac:dyDescent="0.2">
      <c r="A35" s="74" t="s">
        <v>13</v>
      </c>
      <c r="B35" s="75"/>
      <c r="C35" s="75"/>
      <c r="D35" s="75"/>
      <c r="E35" s="75"/>
      <c r="F35" s="75"/>
      <c r="G35" s="60"/>
      <c r="H35" s="14">
        <v>1.056</v>
      </c>
      <c r="I35" s="14"/>
      <c r="J35" s="59" t="s">
        <v>60</v>
      </c>
      <c r="N35" s="57"/>
    </row>
    <row r="36" spans="1:14" ht="18" customHeight="1" x14ac:dyDescent="0.2">
      <c r="A36" s="74" t="s">
        <v>14</v>
      </c>
      <c r="B36" s="75"/>
      <c r="C36" s="75"/>
      <c r="D36" s="75"/>
      <c r="E36" s="75"/>
      <c r="F36" s="75"/>
      <c r="G36" s="60"/>
      <c r="H36" s="14">
        <v>1.0492999999999999</v>
      </c>
      <c r="I36" s="14"/>
      <c r="J36" s="59" t="s">
        <v>61</v>
      </c>
    </row>
    <row r="37" spans="1:14" ht="18" customHeight="1" x14ac:dyDescent="0.2">
      <c r="A37" s="74" t="s">
        <v>15</v>
      </c>
      <c r="B37" s="75"/>
      <c r="C37" s="75"/>
      <c r="D37" s="75"/>
      <c r="E37" s="75"/>
      <c r="F37" s="75"/>
      <c r="G37" s="60"/>
      <c r="H37" s="14">
        <v>1.139</v>
      </c>
      <c r="I37" s="14"/>
      <c r="J37" s="1" t="s">
        <v>56</v>
      </c>
    </row>
    <row r="38" spans="1:14" ht="18" customHeight="1" x14ac:dyDescent="0.2">
      <c r="A38" s="74" t="s">
        <v>45</v>
      </c>
      <c r="B38" s="75"/>
      <c r="C38" s="75"/>
      <c r="D38" s="75"/>
      <c r="E38" s="75"/>
      <c r="F38" s="75"/>
      <c r="G38" s="60"/>
      <c r="H38" s="14">
        <v>1.0589999999999999</v>
      </c>
      <c r="I38" s="14"/>
      <c r="J38" s="1" t="s">
        <v>57</v>
      </c>
    </row>
    <row r="39" spans="1:14" ht="18" customHeight="1" x14ac:dyDescent="0.25">
      <c r="A39" s="82"/>
      <c r="B39" s="83"/>
      <c r="C39" s="83"/>
      <c r="D39" s="83"/>
      <c r="E39" s="83"/>
      <c r="F39" s="84"/>
      <c r="G39" s="38"/>
      <c r="H39" s="14"/>
      <c r="I39" s="15"/>
      <c r="J39" s="65" t="s">
        <v>58</v>
      </c>
    </row>
    <row r="40" spans="1:14" ht="18" customHeight="1" x14ac:dyDescent="0.2">
      <c r="A40" s="67" t="s">
        <v>54</v>
      </c>
      <c r="B40" s="68"/>
      <c r="C40" s="68"/>
      <c r="D40" s="68"/>
      <c r="E40" s="68"/>
      <c r="F40" s="69"/>
      <c r="G40" s="38"/>
      <c r="H40" s="14">
        <f>(H27+H28+H29)*H34*H35*H36*H37*H38</f>
        <v>5135527.3607340418</v>
      </c>
      <c r="I40" s="15"/>
    </row>
    <row r="41" spans="1:14" ht="18" customHeight="1" x14ac:dyDescent="0.2">
      <c r="A41" s="67" t="s">
        <v>11</v>
      </c>
      <c r="B41" s="68"/>
      <c r="C41" s="68"/>
      <c r="D41" s="68"/>
      <c r="E41" s="68"/>
      <c r="F41" s="69"/>
      <c r="G41" s="38"/>
      <c r="H41" s="12">
        <f>H40*0.2</f>
        <v>1027105.4721468084</v>
      </c>
      <c r="I41" s="15"/>
    </row>
    <row r="42" spans="1:14" ht="18" customHeight="1" x14ac:dyDescent="0.2">
      <c r="A42" s="67" t="s">
        <v>46</v>
      </c>
      <c r="B42" s="68"/>
      <c r="C42" s="68"/>
      <c r="D42" s="68"/>
      <c r="E42" s="68"/>
      <c r="F42" s="69"/>
      <c r="G42" s="38"/>
      <c r="H42" s="14">
        <f>H40+H41</f>
        <v>6162632.83288085</v>
      </c>
      <c r="I42" s="15"/>
    </row>
    <row r="43" spans="1:14" ht="18" customHeight="1" x14ac:dyDescent="0.2">
      <c r="A43" s="82"/>
      <c r="B43" s="83"/>
      <c r="C43" s="83"/>
      <c r="D43" s="83"/>
      <c r="E43" s="83"/>
      <c r="F43" s="84"/>
      <c r="G43" s="38"/>
      <c r="H43" s="14"/>
      <c r="I43" s="15"/>
    </row>
    <row r="44" spans="1:14" ht="18" customHeight="1" x14ac:dyDescent="0.2">
      <c r="A44" s="67" t="s">
        <v>47</v>
      </c>
      <c r="B44" s="68"/>
      <c r="C44" s="68"/>
      <c r="D44" s="68"/>
      <c r="E44" s="68"/>
      <c r="F44" s="69"/>
      <c r="G44" s="38"/>
      <c r="H44" s="14">
        <f>H26*H34*H35*H36*H37*H38</f>
        <v>31113259.315014623</v>
      </c>
      <c r="I44" s="15"/>
    </row>
    <row r="45" spans="1:14" ht="18" customHeight="1" x14ac:dyDescent="0.2">
      <c r="A45" s="67" t="s">
        <v>11</v>
      </c>
      <c r="B45" s="68"/>
      <c r="C45" s="68"/>
      <c r="D45" s="68"/>
      <c r="E45" s="68"/>
      <c r="F45" s="69"/>
      <c r="G45" s="38"/>
      <c r="H45" s="12">
        <f>H44*0.2</f>
        <v>6222651.8630029252</v>
      </c>
      <c r="I45" s="15"/>
    </row>
    <row r="46" spans="1:14" ht="18" customHeight="1" x14ac:dyDescent="0.2">
      <c r="A46" s="67" t="s">
        <v>48</v>
      </c>
      <c r="B46" s="68"/>
      <c r="C46" s="68"/>
      <c r="D46" s="68"/>
      <c r="E46" s="68"/>
      <c r="F46" s="69"/>
      <c r="G46" s="38"/>
      <c r="H46" s="14">
        <f>H44+H45</f>
        <v>37335911.178017549</v>
      </c>
      <c r="I46" s="15"/>
    </row>
    <row r="47" spans="1:14" ht="18" customHeight="1" x14ac:dyDescent="0.2">
      <c r="A47" s="82"/>
      <c r="B47" s="83"/>
      <c r="C47" s="83"/>
      <c r="D47" s="83"/>
      <c r="E47" s="83"/>
      <c r="F47" s="84"/>
      <c r="G47" s="38"/>
      <c r="H47" s="14"/>
      <c r="I47" s="15"/>
    </row>
    <row r="48" spans="1:14" ht="18" customHeight="1" x14ac:dyDescent="0.2">
      <c r="A48" s="67" t="s">
        <v>20</v>
      </c>
      <c r="B48" s="68"/>
      <c r="C48" s="68"/>
      <c r="D48" s="68"/>
      <c r="E48" s="68"/>
      <c r="F48" s="69"/>
      <c r="G48" s="16"/>
      <c r="H48" s="17">
        <f>H40+H44</f>
        <v>36248786.675748661</v>
      </c>
      <c r="I48" s="18"/>
      <c r="J48" s="55">
        <v>24380</v>
      </c>
      <c r="K48" s="61"/>
      <c r="L48" s="66"/>
    </row>
    <row r="49" spans="1:10" ht="18" customHeight="1" x14ac:dyDescent="0.2">
      <c r="A49" s="67" t="s">
        <v>11</v>
      </c>
      <c r="B49" s="68"/>
      <c r="C49" s="68"/>
      <c r="D49" s="68"/>
      <c r="E49" s="68"/>
      <c r="F49" s="69"/>
      <c r="G49" s="39"/>
      <c r="H49" s="17">
        <f>H41+H45</f>
        <v>7249757.3351497333</v>
      </c>
      <c r="I49" s="18"/>
      <c r="J49" s="55"/>
    </row>
    <row r="50" spans="1:10" ht="18" customHeight="1" x14ac:dyDescent="0.2">
      <c r="A50" s="67" t="s">
        <v>12</v>
      </c>
      <c r="B50" s="68"/>
      <c r="C50" s="68"/>
      <c r="D50" s="68"/>
      <c r="E50" s="68"/>
      <c r="F50" s="69"/>
      <c r="G50" s="39"/>
      <c r="H50" s="17">
        <f>H42+H46</f>
        <v>43498544.010898396</v>
      </c>
      <c r="I50" s="18"/>
      <c r="J50" s="56"/>
    </row>
  </sheetData>
  <mergeCells count="34">
    <mergeCell ref="A47:F47"/>
    <mergeCell ref="A34:F34"/>
    <mergeCell ref="A35:F35"/>
    <mergeCell ref="A36:F36"/>
    <mergeCell ref="A42:F42"/>
    <mergeCell ref="A46:F46"/>
    <mergeCell ref="A40:F40"/>
    <mergeCell ref="A41:F41"/>
    <mergeCell ref="A44:F44"/>
    <mergeCell ref="A45:F45"/>
    <mergeCell ref="A43:F43"/>
    <mergeCell ref="A38:F38"/>
    <mergeCell ref="A33:F33"/>
    <mergeCell ref="A39:F39"/>
    <mergeCell ref="I15:I16"/>
    <mergeCell ref="A26:G26"/>
    <mergeCell ref="A31:F31"/>
    <mergeCell ref="A32:F32"/>
    <mergeCell ref="A50:F50"/>
    <mergeCell ref="A49:F49"/>
    <mergeCell ref="A8:H8"/>
    <mergeCell ref="B11:H11"/>
    <mergeCell ref="A15:A16"/>
    <mergeCell ref="B15:B16"/>
    <mergeCell ref="C15:C16"/>
    <mergeCell ref="D15:D16"/>
    <mergeCell ref="E15:E16"/>
    <mergeCell ref="F15:F16"/>
    <mergeCell ref="H15:H16"/>
    <mergeCell ref="A30:F30"/>
    <mergeCell ref="A48:F48"/>
    <mergeCell ref="A37:F37"/>
    <mergeCell ref="G15:G16"/>
    <mergeCell ref="A10:I10"/>
  </mergeCells>
  <phoneticPr fontId="8" type="noConversion"/>
  <printOptions horizontalCentered="1"/>
  <pageMargins left="0.78740157480314965" right="0.39370078740157483" top="0.78740157480314965" bottom="0.78740157480314965" header="0.19685039370078741" footer="0.19685039370078741"/>
  <pageSetup paperSize="9" scale="53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N_0223ВЛ35</vt:lpstr>
      <vt:lpstr>N_0223ВЛ35!Заголовки_для_печати</vt:lpstr>
      <vt:lpstr>N_0223ВЛ35!Область_печати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Юрьевна Ведерникова</dc:creator>
  <cp:lastModifiedBy>user</cp:lastModifiedBy>
  <cp:lastPrinted>2022-05-17T09:19:14Z</cp:lastPrinted>
  <dcterms:created xsi:type="dcterms:W3CDTF">2019-08-07T07:26:18Z</dcterms:created>
  <dcterms:modified xsi:type="dcterms:W3CDTF">2023-01-12T12:26:44Z</dcterms:modified>
</cp:coreProperties>
</file>